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'20.1'!$A$1:$W$79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M15" i="30" l="1"/>
  <c r="N15" i="30"/>
  <c r="G15" i="30"/>
  <c r="O30" i="28"/>
  <c r="O20" i="28"/>
  <c r="O21" i="28"/>
  <c r="B10" i="32" l="1"/>
  <c r="B9" i="31"/>
  <c r="B9" i="30"/>
  <c r="P30" i="28"/>
  <c r="I32" i="28" l="1"/>
  <c r="I31" i="28"/>
  <c r="I30" i="28"/>
  <c r="I29" i="28"/>
  <c r="I28" i="28"/>
  <c r="I27" i="28"/>
  <c r="I26" i="28"/>
  <c r="I25" i="28"/>
  <c r="I21" i="28"/>
  <c r="I20" i="28"/>
  <c r="F26" i="28"/>
  <c r="D27" i="28"/>
  <c r="D26" i="28"/>
  <c r="D25" i="28"/>
  <c r="C26" i="28"/>
  <c r="C25" i="28"/>
  <c r="C27" i="28"/>
  <c r="U26" i="28"/>
  <c r="B26" i="28"/>
  <c r="F24" i="28"/>
  <c r="U24" i="28"/>
  <c r="B33" i="28"/>
  <c r="C33" i="28"/>
  <c r="D33" i="28"/>
  <c r="L33" i="28"/>
  <c r="M33" i="28"/>
  <c r="U33" i="28"/>
  <c r="B23" i="28"/>
  <c r="B24" i="28" s="1"/>
  <c r="C23" i="28"/>
  <c r="D23" i="28"/>
  <c r="F23" i="28"/>
  <c r="F27" i="28" s="1"/>
  <c r="B22" i="28"/>
  <c r="C22" i="28"/>
  <c r="D22" i="28"/>
  <c r="F22" i="28"/>
  <c r="U22" i="28"/>
  <c r="F25" i="28"/>
  <c r="F20" i="28"/>
  <c r="C20" i="28"/>
  <c r="D20" i="28"/>
  <c r="D24" i="28" l="1"/>
  <c r="C24" i="28"/>
  <c r="U23" i="28"/>
  <c r="L15" i="31"/>
  <c r="P21" i="28"/>
  <c r="U20" i="28"/>
  <c r="U30" i="28"/>
  <c r="F30" i="28"/>
  <c r="F29" i="28"/>
  <c r="F28" i="28"/>
  <c r="C30" i="28"/>
  <c r="C29" i="28"/>
  <c r="C28" i="28"/>
  <c r="B30" i="28"/>
  <c r="B29" i="28"/>
  <c r="B28" i="28"/>
  <c r="D30" i="28"/>
  <c r="D29" i="28"/>
  <c r="D28" i="28"/>
  <c r="U27" i="28"/>
  <c r="U25" i="28"/>
  <c r="U29" i="28"/>
  <c r="U28" i="28"/>
  <c r="U21" i="28" l="1"/>
  <c r="B27" i="28" l="1"/>
  <c r="B25" i="28"/>
  <c r="N15" i="31"/>
  <c r="B15" i="31" l="1"/>
  <c r="B15" i="30"/>
  <c r="D15" i="31"/>
  <c r="C15" i="31"/>
  <c r="D15" i="30"/>
  <c r="C15" i="30"/>
  <c r="H33" i="28"/>
  <c r="F32" i="28"/>
  <c r="F31" i="28"/>
  <c r="F21" i="28"/>
  <c r="F33" i="28" s="1"/>
  <c r="D32" i="28"/>
  <c r="D31" i="28"/>
  <c r="D21" i="28"/>
  <c r="C32" i="28"/>
  <c r="C31" i="28"/>
  <c r="C21" i="28"/>
  <c r="B32" i="28"/>
  <c r="B31" i="28"/>
  <c r="B21" i="28"/>
  <c r="U31" i="28"/>
  <c r="U32" i="28"/>
  <c r="U19" i="28" l="1"/>
  <c r="P15" i="31" l="1"/>
  <c r="U34" i="28" l="1"/>
  <c r="G15" i="31" l="1"/>
  <c r="M16" i="30"/>
  <c r="J15" i="31" s="1"/>
  <c r="H15" i="31" l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<sst xmlns="http://schemas.openxmlformats.org/spreadsheetml/2006/main" count="345" uniqueCount="227">
  <si>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</si>
  <si>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</si>
  <si>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</si>
  <si>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</si>
  <si>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</si>
  <si>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</si>
  <si>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</si>
  <si>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</si>
  <si>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</si>
  <si>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</si>
  <si>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</si>
  <si>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</si>
  <si>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</si>
  <si>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</si>
  <si>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</si>
  <si>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</si>
  <si>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</si>
  <si>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</si>
  <si>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</si>
  <si>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</si>
  <si>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</si>
  <si>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</si>
  <si>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</si>
  <si>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</si>
  <si>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</si>
  <si>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</si>
  <si>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</si>
  <si>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</si>
  <si>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</si>
  <si>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</si>
  <si>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</si>
  <si>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</si>
  <si>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</si>
  <si>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</si>
  <si>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</si>
  <si>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</si>
  <si>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</si>
  <si>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</si>
  <si>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</si>
  <si>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</si>
  <si>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</si>
  <si>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</si>
  <si>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</si>
  <si>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</si>
  <si>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</si>
  <si>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</si>
  <si>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</si>
  <si>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</si>
  <si>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</si>
  <si>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</si>
  <si>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</si>
  <si>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</si>
  <si>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</si>
  <si>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</si>
  <si>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</si>
  <si>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</si>
  <si>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</si>
  <si>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</si>
  <si>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</si>
  <si>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</si>
  <si>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</si>
  <si>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</si>
  <si>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</si>
  <si>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</si>
  <si>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</si>
  <si>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</si>
  <si>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</si>
  <si>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</si>
  <si>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</si>
  <si>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</si>
  <si>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</si>
  <si>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</si>
  <si>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</si>
  <si>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</si>
  <si>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</si>
  <si>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</si>
  <si>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</si>
  <si>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</si>
  <si>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</si>
  <si>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</si>
  <si>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</si>
  <si>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</si>
  <si>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</si>
  <si>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</si>
  <si>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</si>
  <si>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</si>
  <si>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</si>
  <si>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</si>
  <si>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</si>
  <si>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</si>
  <si>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</si>
  <si>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</si>
  <si>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</si>
  <si>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</si>
  <si>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</si>
  <si>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</si>
  <si>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</si>
  <si>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</si>
  <si>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</si>
  <si>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</si>
  <si>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</si>
  <si>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</si>
  <si>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</si>
  <si>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</si>
  <si>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</si>
  <si>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</si>
  <si>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</si>
  <si>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</si>
  <si>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</si>
  <si>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</si>
  <si>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</si>
  <si>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</si>
  <si>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</si>
  <si>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</si>
  <si>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</si>
  <si>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</si>
  <si>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</si>
  <si>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</si>
  <si>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</si>
  <si>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</si>
  <si>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</si>
  <si>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</si>
  <si>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</si>
  <si>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</si>
  <si>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</si>
  <si>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</si>
  <si>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</si>
  <si>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</si>
  <si>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</si>
  <si>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</si>
  <si>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</si>
  <si>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</si>
  <si>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</si>
  <si>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</si>
  <si>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</si>
  <si>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</si>
  <si>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</si>
  <si>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</si>
  <si>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</si>
  <si>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</si>
  <si>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</si>
  <si>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</si>
  <si>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</si>
  <si>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</si>
  <si>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</si>
  <si>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</si>
  <si>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</si>
  <si>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</si>
  <si>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</si>
  <si>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</si>
  <si>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</si>
  <si>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</si>
  <si>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</si>
  <si>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</si>
  <si>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</si>
  <si>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</si>
  <si>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</si>
  <si>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</si>
  <si>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</si>
  <si>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</si>
  <si>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</si>
  <si>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</si>
  <si>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</si>
  <si>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</si>
  <si>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</si>
  <si>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</si>
  <si>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 xml:space="preserve">Проектная документация, КЛ </t>
  </si>
  <si>
    <t>П5-01</t>
  </si>
  <si>
    <t>1.1.1.2.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</si>
  <si>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</si>
  <si>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</si>
  <si>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</si>
  <si>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</si>
  <si>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</si>
  <si>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</si>
  <si>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</si>
  <si>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</si>
  <si>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</si>
  <si>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</si>
  <si>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</si>
  <si>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</si>
  <si>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</si>
  <si>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</si>
  <si>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</si>
  <si>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1 трубу, Ду 160мм</t>
  </si>
  <si>
    <t xml:space="preserve"> СВ 95-3</t>
  </si>
  <si>
    <t>Проектная документация, ВЛИ-0,4</t>
  </si>
  <si>
    <t>Проектная документация, ГНБ</t>
  </si>
  <si>
    <t xml:space="preserve">1 </t>
  </si>
  <si>
    <t>1 км</t>
  </si>
  <si>
    <t>1 км по трассе</t>
  </si>
  <si>
    <t xml:space="preserve">1 км </t>
  </si>
  <si>
    <t>1 ед.</t>
  </si>
  <si>
    <t>1 объект</t>
  </si>
  <si>
    <t>1 км ВЛ</t>
  </si>
  <si>
    <t>1 ВЛ</t>
  </si>
  <si>
    <t>Б2-02-1</t>
  </si>
  <si>
    <t>Б2.1-02-1</t>
  </si>
  <si>
    <t>Н4-02</t>
  </si>
  <si>
    <t>Н1-02-2</t>
  </si>
  <si>
    <t>Э1-07-1..2</t>
  </si>
  <si>
    <t>П6-06</t>
  </si>
  <si>
    <t>Л3-01-1</t>
  </si>
  <si>
    <t>П6-07</t>
  </si>
  <si>
    <t>10</t>
  </si>
  <si>
    <t>Проектная документация, КТП</t>
  </si>
  <si>
    <t>P_Ан_25_ЛК150_016963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</si>
  <si>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t>
  </si>
  <si>
    <t>КТП-558</t>
  </si>
  <si>
    <t>КТППН-кк-1000/10/0,4кВ</t>
  </si>
  <si>
    <t>2026</t>
  </si>
  <si>
    <t>Т5-12-1</t>
  </si>
  <si>
    <t>1 ячейка</t>
  </si>
  <si>
    <t>УНЦ ячейки двухобмоточного трансформатора 6 - 35 кВ</t>
  </si>
  <si>
    <t>ТМГсу 250/10/0,4 кВА</t>
  </si>
  <si>
    <t>К1-07-2</t>
  </si>
  <si>
    <t>0,045</t>
  </si>
  <si>
    <t xml:space="preserve"> АВБШв  4х150мм2</t>
  </si>
  <si>
    <t xml:space="preserve"> АПвП-1х185/50-10</t>
  </si>
  <si>
    <t>К3-08-1</t>
  </si>
  <si>
    <t>0,012</t>
  </si>
  <si>
    <t>СИП-2 3х95+1х70</t>
  </si>
  <si>
    <t>0,097</t>
  </si>
  <si>
    <t>Л7-26-2</t>
  </si>
  <si>
    <t>Год раскрытия информации: 2026 год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</si>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</sst>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0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23" xfId="2" applyFont="1" applyFill="1" applyBorder="1" applyAlignment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49" fontId="9" fillId="0" borderId="23" xfId="2" applyNumberFormat="1" applyFont="1" applyFill="1" applyBorder="1" applyAlignment="1">
      <alignment horizontal="center" vertical="center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vertical="center" wrapText="1"/>
      <protection locked="0"/>
    </xf>
    <xf numFmtId="49" fontId="9" fillId="0" borderId="23" xfId="2" applyNumberFormat="1" applyFont="1" applyFill="1" applyBorder="1" applyAlignment="1">
      <alignment horizontal="left" vertical="center" wrapText="1"/>
    </xf>
    <xf numFmtId="49" fontId="34" fillId="0" borderId="23" xfId="2" applyNumberFormat="1" applyFont="1" applyFill="1" applyBorder="1" applyAlignment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2" fontId="9" fillId="0" borderId="23" xfId="2" applyNumberFormat="1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24" borderId="18" xfId="2" applyNumberFormat="1" applyFont="1" applyFill="1" applyBorder="1" applyAlignment="1">
      <alignment horizontal="center" vertical="center" wrapText="1"/>
    </xf>
    <xf numFmtId="0" fontId="9" fillId="24" borderId="23" xfId="2" applyNumberFormat="1" applyFont="1" applyFill="1" applyBorder="1" applyAlignment="1">
      <alignment horizontal="center" vertical="center" wrapText="1"/>
    </xf>
    <xf numFmtId="168" fontId="43" fillId="24" borderId="18" xfId="0" applyNumberFormat="1" applyFont="1" applyFill="1" applyBorder="1" applyAlignment="1">
      <alignment horizontal="center" vertical="center" wrapText="1"/>
    </xf>
    <xf numFmtId="168" fontId="9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68" fontId="9" fillId="24" borderId="23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view="pageBreakPreview" topLeftCell="C10" zoomScale="70" zoomScaleNormal="70" zoomScaleSheetLayoutView="70" workbookViewId="0">
      <selection activeCell="G19" sqref="G19:H3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6" t="s">
        <v>159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17"/>
      <c r="M8" s="11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8" t="s">
        <v>161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9" t="s">
        <v>162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18"/>
      <c r="M11" s="118"/>
      <c r="T11" s="23"/>
      <c r="U11" s="23"/>
    </row>
    <row r="12" spans="2:34" ht="20.25" x14ac:dyDescent="0.3">
      <c r="B12" s="158" t="s">
        <v>224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2:34" s="26" customFormat="1" x14ac:dyDescent="0.25">
      <c r="F13" s="11"/>
      <c r="G13" s="11"/>
      <c r="H13" s="11"/>
      <c r="I13" s="11"/>
      <c r="J13" s="27"/>
      <c r="K13" s="27"/>
      <c r="L13" s="119"/>
      <c r="M13" s="11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0"/>
      <c r="M14" s="12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0"/>
      <c r="M15" s="12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30" t="s">
        <v>2</v>
      </c>
      <c r="K17" s="30" t="s">
        <v>5</v>
      </c>
      <c r="L17" s="121" t="s">
        <v>26</v>
      </c>
      <c r="M17" s="12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100" t="s">
        <v>168</v>
      </c>
      <c r="C19" s="95" t="s">
        <v>207</v>
      </c>
      <c r="D19" s="99" t="s">
        <v>206</v>
      </c>
      <c r="E19" s="127" t="s">
        <v>169</v>
      </c>
      <c r="F19" s="112" t="s">
        <v>208</v>
      </c>
      <c r="G19" s="102"/>
      <c r="H19" s="112"/>
      <c r="I19" s="102" t="s">
        <v>210</v>
      </c>
      <c r="J19" s="110">
        <v>10</v>
      </c>
      <c r="K19" s="130" t="s">
        <v>218</v>
      </c>
      <c r="L19" s="112"/>
      <c r="M19" s="126"/>
      <c r="N19" s="109" t="s">
        <v>141</v>
      </c>
      <c r="O19" s="112">
        <v>1</v>
      </c>
      <c r="P19" s="132" t="s">
        <v>216</v>
      </c>
      <c r="Q19" s="133" t="s">
        <v>189</v>
      </c>
      <c r="R19" s="133" t="s">
        <v>215</v>
      </c>
      <c r="S19" s="113">
        <v>4039.24</v>
      </c>
      <c r="T19" s="94">
        <v>1.41</v>
      </c>
      <c r="U19" s="80">
        <f t="shared" ref="U19:U27" si="0">O19*P19*S19*T19</f>
        <v>256.28977799999996</v>
      </c>
      <c r="V19" s="110" t="s">
        <v>7</v>
      </c>
    </row>
    <row r="20" spans="1:22" s="93" customFormat="1" ht="45.75" customHeight="1" x14ac:dyDescent="0.25">
      <c r="B20" s="100" t="s">
        <v>168</v>
      </c>
      <c r="C20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0" s="99" t="str">
        <f>D19</f>
        <v>P_Ан_25_ЛК150_016963</v>
      </c>
      <c r="E20" s="127" t="s">
        <v>169</v>
      </c>
      <c r="F20" s="112" t="str">
        <f>F19</f>
        <v>КТП-558</v>
      </c>
      <c r="G20" s="102"/>
      <c r="H20" s="112"/>
      <c r="I20" s="135" t="str">
        <f>I19</f>
        <v>2026</v>
      </c>
      <c r="J20" s="110">
        <v>0.4</v>
      </c>
      <c r="K20" s="130" t="s">
        <v>217</v>
      </c>
      <c r="L20" s="112"/>
      <c r="M20" s="126"/>
      <c r="N20" s="115" t="s">
        <v>141</v>
      </c>
      <c r="O20" s="112">
        <f>14/4</f>
        <v>3.5</v>
      </c>
      <c r="P20" s="132" t="s">
        <v>220</v>
      </c>
      <c r="Q20" s="133" t="s">
        <v>189</v>
      </c>
      <c r="R20" s="133" t="s">
        <v>219</v>
      </c>
      <c r="S20" s="113">
        <v>1173.72</v>
      </c>
      <c r="T20" s="94">
        <v>1.41</v>
      </c>
      <c r="U20" s="80">
        <f t="shared" si="0"/>
        <v>69.507698399999995</v>
      </c>
      <c r="V20" s="110" t="s">
        <v>7</v>
      </c>
    </row>
    <row r="21" spans="1:22" s="93" customFormat="1" ht="57.75" customHeight="1" x14ac:dyDescent="0.25">
      <c r="B21" s="100" t="str">
        <f>B19</f>
        <v>1.1.1.2.</v>
      </c>
      <c r="C21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1" s="99" t="str">
        <f>D19</f>
        <v>P_Ан_25_ЛК150_016963</v>
      </c>
      <c r="E21" s="128" t="s">
        <v>170</v>
      </c>
      <c r="F21" s="112" t="str">
        <f>F19</f>
        <v>КТП-558</v>
      </c>
      <c r="G21" s="102"/>
      <c r="H21" s="112"/>
      <c r="I21" s="102" t="str">
        <f>I19</f>
        <v>2026</v>
      </c>
      <c r="J21" s="22" t="s">
        <v>204</v>
      </c>
      <c r="K21" s="125" t="s">
        <v>181</v>
      </c>
      <c r="L21" s="112"/>
      <c r="M21" s="126"/>
      <c r="N21" s="98" t="s">
        <v>141</v>
      </c>
      <c r="O21" s="112">
        <f>3/2</f>
        <v>1.5</v>
      </c>
      <c r="P21" s="131">
        <f>(P19-P24)*0.9</f>
        <v>4.0500000000000001E-2</v>
      </c>
      <c r="Q21" s="115" t="s">
        <v>190</v>
      </c>
      <c r="R21" s="115" t="s">
        <v>196</v>
      </c>
      <c r="S21" s="94">
        <v>2836.51</v>
      </c>
      <c r="T21" s="94">
        <v>1</v>
      </c>
      <c r="U21" s="80">
        <f t="shared" si="0"/>
        <v>172.3179825</v>
      </c>
      <c r="V21" s="25" t="s">
        <v>7</v>
      </c>
    </row>
    <row r="22" spans="1:22" s="93" customFormat="1" ht="45.75" hidden="1" customHeight="1" x14ac:dyDescent="0.25">
      <c r="B22" s="100" t="str">
        <f>B19</f>
        <v>1.1.1.2.</v>
      </c>
      <c r="C22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2" s="99" t="str">
        <f>D19</f>
        <v>P_Ан_25_ЛК150_016963</v>
      </c>
      <c r="E22" s="128" t="s">
        <v>171</v>
      </c>
      <c r="F22" s="112" t="str">
        <f>F19</f>
        <v>КТП-558</v>
      </c>
      <c r="G22" s="103"/>
      <c r="H22" s="112"/>
      <c r="I22" s="136" t="s">
        <v>158</v>
      </c>
      <c r="J22" s="125" t="s">
        <v>204</v>
      </c>
      <c r="K22" s="125" t="s">
        <v>182</v>
      </c>
      <c r="L22" s="112"/>
      <c r="M22" s="126"/>
      <c r="N22" s="114" t="s">
        <v>141</v>
      </c>
      <c r="O22" s="112">
        <v>1</v>
      </c>
      <c r="P22" s="131"/>
      <c r="Q22" s="115" t="s">
        <v>190</v>
      </c>
      <c r="R22" s="115" t="s">
        <v>197</v>
      </c>
      <c r="S22" s="94">
        <v>5917.92</v>
      </c>
      <c r="T22" s="94">
        <v>1</v>
      </c>
      <c r="U22" s="80">
        <f t="shared" si="0"/>
        <v>0</v>
      </c>
      <c r="V22" s="125" t="s">
        <v>7</v>
      </c>
    </row>
    <row r="23" spans="1:22" s="93" customFormat="1" ht="45.75" hidden="1" customHeight="1" x14ac:dyDescent="0.25">
      <c r="B23" s="100" t="str">
        <f>B19</f>
        <v>1.1.1.2.</v>
      </c>
      <c r="C23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3" s="99" t="str">
        <f>D19</f>
        <v>P_Ан_25_ЛК150_016963</v>
      </c>
      <c r="E23" s="128" t="s">
        <v>172</v>
      </c>
      <c r="F23" s="112" t="str">
        <f>F19</f>
        <v>КТП-558</v>
      </c>
      <c r="G23" s="103"/>
      <c r="H23" s="112"/>
      <c r="I23" s="136" t="s">
        <v>158</v>
      </c>
      <c r="J23" s="125" t="s">
        <v>204</v>
      </c>
      <c r="K23" s="125" t="s">
        <v>183</v>
      </c>
      <c r="L23" s="112"/>
      <c r="M23" s="126"/>
      <c r="N23" s="114" t="s">
        <v>141</v>
      </c>
      <c r="O23" s="112">
        <v>1</v>
      </c>
      <c r="P23" s="131"/>
      <c r="Q23" s="115" t="s">
        <v>189</v>
      </c>
      <c r="R23" s="115" t="s">
        <v>198</v>
      </c>
      <c r="S23" s="94">
        <v>3447.76</v>
      </c>
      <c r="T23" s="94">
        <v>1.42</v>
      </c>
      <c r="U23" s="80">
        <f t="shared" si="0"/>
        <v>0</v>
      </c>
      <c r="V23" s="125" t="s">
        <v>7</v>
      </c>
    </row>
    <row r="24" spans="1:22" s="93" customFormat="1" ht="57.75" hidden="1" customHeight="1" x14ac:dyDescent="0.25">
      <c r="B24" s="100" t="str">
        <f>B23</f>
        <v>1.1.1.2.</v>
      </c>
      <c r="C24" s="95" t="str">
        <f>C23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4" s="99" t="str">
        <f>D23</f>
        <v>P_Ан_25_ЛК150_016963</v>
      </c>
      <c r="E24" s="128" t="s">
        <v>173</v>
      </c>
      <c r="F24" s="112" t="str">
        <f>F23</f>
        <v>КТП-558</v>
      </c>
      <c r="G24" s="102"/>
      <c r="H24" s="112"/>
      <c r="I24" s="135" t="s">
        <v>158</v>
      </c>
      <c r="J24" s="22" t="s">
        <v>204</v>
      </c>
      <c r="K24" s="125" t="s">
        <v>184</v>
      </c>
      <c r="L24" s="112"/>
      <c r="M24" s="126"/>
      <c r="N24" s="115" t="s">
        <v>141</v>
      </c>
      <c r="O24" s="112">
        <v>1</v>
      </c>
      <c r="P24" s="131"/>
      <c r="Q24" s="115" t="s">
        <v>191</v>
      </c>
      <c r="R24" s="115" t="s">
        <v>199</v>
      </c>
      <c r="S24" s="94">
        <v>56445.5</v>
      </c>
      <c r="T24" s="94">
        <v>1.42</v>
      </c>
      <c r="U24" s="80">
        <f t="shared" si="0"/>
        <v>0</v>
      </c>
      <c r="V24" s="25" t="s">
        <v>7</v>
      </c>
    </row>
    <row r="25" spans="1:22" s="93" customFormat="1" ht="45.75" customHeight="1" x14ac:dyDescent="0.25">
      <c r="B25" s="100" t="str">
        <f>B23</f>
        <v>1.1.1.2.</v>
      </c>
      <c r="C25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5" s="99" t="str">
        <f>D19</f>
        <v>P_Ан_25_ЛК150_016963</v>
      </c>
      <c r="E25" s="128" t="s">
        <v>174</v>
      </c>
      <c r="F25" s="112" t="str">
        <f>F23</f>
        <v>КТП-558</v>
      </c>
      <c r="G25" s="103"/>
      <c r="H25" s="112"/>
      <c r="I25" s="103" t="str">
        <f>I19</f>
        <v>2026</v>
      </c>
      <c r="J25" s="125" t="s">
        <v>204</v>
      </c>
      <c r="K25" s="125" t="s">
        <v>209</v>
      </c>
      <c r="L25" s="112"/>
      <c r="M25" s="126"/>
      <c r="N25" s="115" t="s">
        <v>141</v>
      </c>
      <c r="O25" s="112">
        <v>1</v>
      </c>
      <c r="P25" s="125" t="s">
        <v>140</v>
      </c>
      <c r="Q25" s="115" t="s">
        <v>192</v>
      </c>
      <c r="R25" s="115" t="s">
        <v>200</v>
      </c>
      <c r="S25" s="94">
        <v>3840.03</v>
      </c>
      <c r="T25" s="94">
        <v>1.42</v>
      </c>
      <c r="U25" s="80">
        <f t="shared" si="0"/>
        <v>5452.8425999999999</v>
      </c>
      <c r="V25" s="125" t="s">
        <v>7</v>
      </c>
    </row>
    <row r="26" spans="1:22" s="93" customFormat="1" ht="45.75" customHeight="1" x14ac:dyDescent="0.25">
      <c r="B26" s="100" t="str">
        <f>B22</f>
        <v>1.1.1.2.</v>
      </c>
      <c r="C26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6" s="99" t="str">
        <f>D19</f>
        <v>P_Ан_25_ЛК150_016963</v>
      </c>
      <c r="E26" s="128" t="s">
        <v>213</v>
      </c>
      <c r="F26" s="112" t="str">
        <f>F19</f>
        <v>КТП-558</v>
      </c>
      <c r="G26" s="103"/>
      <c r="H26" s="112"/>
      <c r="I26" s="103" t="str">
        <f>I19</f>
        <v>2026</v>
      </c>
      <c r="J26" s="125" t="s">
        <v>204</v>
      </c>
      <c r="K26" s="125" t="s">
        <v>214</v>
      </c>
      <c r="L26" s="112"/>
      <c r="M26" s="126"/>
      <c r="N26" s="134" t="s">
        <v>141</v>
      </c>
      <c r="O26" s="112">
        <v>1</v>
      </c>
      <c r="P26" s="125" t="s">
        <v>140</v>
      </c>
      <c r="Q26" s="134" t="s">
        <v>212</v>
      </c>
      <c r="R26" s="134" t="s">
        <v>211</v>
      </c>
      <c r="S26" s="94">
        <v>606.63</v>
      </c>
      <c r="T26" s="94">
        <v>1.42</v>
      </c>
      <c r="U26" s="80">
        <f t="shared" ref="U26" si="1">O26*P26*S26*T26</f>
        <v>861.41459999999995</v>
      </c>
      <c r="V26" s="125" t="s">
        <v>7</v>
      </c>
    </row>
    <row r="27" spans="1:22" s="93" customFormat="1" ht="45.75" customHeight="1" x14ac:dyDescent="0.25">
      <c r="B27" s="100" t="str">
        <f>B23</f>
        <v>1.1.1.2.</v>
      </c>
      <c r="C27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7" s="99" t="str">
        <f>D19</f>
        <v>P_Ан_25_ЛК150_016963</v>
      </c>
      <c r="E27" s="128" t="s">
        <v>175</v>
      </c>
      <c r="F27" s="112" t="str">
        <f>F23</f>
        <v>КТП-558</v>
      </c>
      <c r="G27" s="103"/>
      <c r="H27" s="112"/>
      <c r="I27" s="103" t="str">
        <f>I19</f>
        <v>2026</v>
      </c>
      <c r="J27" s="125" t="s">
        <v>204</v>
      </c>
      <c r="K27" s="125" t="s">
        <v>205</v>
      </c>
      <c r="L27" s="112"/>
      <c r="M27" s="126"/>
      <c r="N27" s="115" t="s">
        <v>141</v>
      </c>
      <c r="O27" s="112">
        <v>1</v>
      </c>
      <c r="P27" s="125" t="s">
        <v>140</v>
      </c>
      <c r="Q27" s="115" t="s">
        <v>193</v>
      </c>
      <c r="R27" s="115" t="s">
        <v>201</v>
      </c>
      <c r="S27" s="94">
        <v>425.5</v>
      </c>
      <c r="T27" s="94">
        <v>1</v>
      </c>
      <c r="U27" s="80">
        <f t="shared" si="0"/>
        <v>425.5</v>
      </c>
      <c r="V27" s="125" t="s">
        <v>7</v>
      </c>
    </row>
    <row r="28" spans="1:22" s="93" customFormat="1" ht="57.75" customHeight="1" x14ac:dyDescent="0.25">
      <c r="B28" s="100" t="str">
        <f>B19</f>
        <v>1.1.1.2.</v>
      </c>
      <c r="C28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8" s="99" t="str">
        <f>D19</f>
        <v>P_Ан_25_ЛК150_016963</v>
      </c>
      <c r="E28" s="129" t="s">
        <v>176</v>
      </c>
      <c r="F28" s="112" t="str">
        <f>F19</f>
        <v>КТП-558</v>
      </c>
      <c r="G28" s="102"/>
      <c r="H28" s="112"/>
      <c r="I28" s="102" t="str">
        <f>I19</f>
        <v>2026</v>
      </c>
      <c r="J28" s="22" t="s">
        <v>163</v>
      </c>
      <c r="K28" s="125" t="s">
        <v>185</v>
      </c>
      <c r="L28" s="112"/>
      <c r="M28" s="126"/>
      <c r="N28" s="115" t="s">
        <v>141</v>
      </c>
      <c r="O28" s="112">
        <v>1.2</v>
      </c>
      <c r="P28" s="125" t="s">
        <v>222</v>
      </c>
      <c r="Q28" s="115" t="s">
        <v>194</v>
      </c>
      <c r="R28" s="115" t="s">
        <v>165</v>
      </c>
      <c r="S28" s="94">
        <v>963.68</v>
      </c>
      <c r="T28" s="94">
        <v>1.1599999999999999</v>
      </c>
      <c r="U28" s="80">
        <f t="shared" ref="U28:U29" si="2">O28*P28*S28*T28</f>
        <v>130.11992831999999</v>
      </c>
      <c r="V28" s="25" t="s">
        <v>7</v>
      </c>
    </row>
    <row r="29" spans="1:22" s="93" customFormat="1" ht="45.75" hidden="1" customHeight="1" x14ac:dyDescent="0.25">
      <c r="B29" s="100" t="str">
        <f>B19</f>
        <v>1.1.1.2.</v>
      </c>
      <c r="C29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29" s="99" t="str">
        <f>D19</f>
        <v>P_Ан_25_ЛК150_016963</v>
      </c>
      <c r="E29" s="129" t="s">
        <v>177</v>
      </c>
      <c r="F29" s="112" t="str">
        <f>F19</f>
        <v>КТП-558</v>
      </c>
      <c r="G29" s="103"/>
      <c r="H29" s="112"/>
      <c r="I29" s="102" t="str">
        <f>I19</f>
        <v>2026</v>
      </c>
      <c r="J29" s="22" t="s">
        <v>163</v>
      </c>
      <c r="K29" s="131" t="s">
        <v>221</v>
      </c>
      <c r="L29" s="112"/>
      <c r="M29" s="126"/>
      <c r="N29" s="115" t="s">
        <v>141</v>
      </c>
      <c r="O29" s="112">
        <v>1.2</v>
      </c>
      <c r="P29" s="131"/>
      <c r="Q29" s="115" t="s">
        <v>189</v>
      </c>
      <c r="R29" s="115" t="s">
        <v>202</v>
      </c>
      <c r="S29" s="94">
        <v>949.02</v>
      </c>
      <c r="T29" s="94">
        <v>1.1599999999999999</v>
      </c>
      <c r="U29" s="80">
        <f t="shared" si="2"/>
        <v>0</v>
      </c>
      <c r="V29" s="25" t="s">
        <v>7</v>
      </c>
    </row>
    <row r="30" spans="1:22" s="93" customFormat="1" ht="57.75" customHeight="1" x14ac:dyDescent="0.25">
      <c r="B30" s="100" t="str">
        <f>B19</f>
        <v>1.1.1.2.</v>
      </c>
      <c r="C30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30" s="99" t="str">
        <f>D19</f>
        <v>P_Ан_25_ЛК150_016963</v>
      </c>
      <c r="E30" s="129" t="s">
        <v>178</v>
      </c>
      <c r="F30" s="112" t="str">
        <f>F19</f>
        <v>КТП-558</v>
      </c>
      <c r="G30" s="102"/>
      <c r="H30" s="112"/>
      <c r="I30" s="102" t="str">
        <f>I19</f>
        <v>2026</v>
      </c>
      <c r="J30" s="22" t="s">
        <v>163</v>
      </c>
      <c r="K30" s="131" t="s">
        <v>221</v>
      </c>
      <c r="L30" s="112"/>
      <c r="M30" s="126"/>
      <c r="N30" s="115" t="s">
        <v>141</v>
      </c>
      <c r="O30" s="112">
        <f>3/1</f>
        <v>3</v>
      </c>
      <c r="P30" s="131" t="str">
        <f>P28</f>
        <v>0,097</v>
      </c>
      <c r="Q30" s="115" t="s">
        <v>189</v>
      </c>
      <c r="R30" s="115" t="s">
        <v>223</v>
      </c>
      <c r="S30" s="94">
        <v>757.06</v>
      </c>
      <c r="T30" s="94">
        <v>1.1599999999999999</v>
      </c>
      <c r="U30" s="80">
        <f t="shared" ref="U30" si="3">O30*P30*S30*T30</f>
        <v>255.55317359999998</v>
      </c>
      <c r="V30" s="25" t="s">
        <v>7</v>
      </c>
    </row>
    <row r="31" spans="1:22" s="93" customFormat="1" ht="45.75" customHeight="1" x14ac:dyDescent="0.25">
      <c r="B31" s="100" t="str">
        <f>B19</f>
        <v>1.1.1.2.</v>
      </c>
      <c r="C31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31" s="99" t="str">
        <f>D19</f>
        <v>P_Ан_25_ЛК150_016963</v>
      </c>
      <c r="E31" s="129" t="s">
        <v>179</v>
      </c>
      <c r="F31" s="112" t="str">
        <f>F19</f>
        <v>КТП-558</v>
      </c>
      <c r="G31" s="103"/>
      <c r="H31" s="112"/>
      <c r="I31" s="102" t="str">
        <f>I19</f>
        <v>2026</v>
      </c>
      <c r="J31" s="22" t="s">
        <v>163</v>
      </c>
      <c r="K31" s="125" t="s">
        <v>186</v>
      </c>
      <c r="L31" s="112"/>
      <c r="M31" s="126"/>
      <c r="N31" s="111" t="s">
        <v>141</v>
      </c>
      <c r="O31" s="112">
        <v>1</v>
      </c>
      <c r="P31" s="125" t="s">
        <v>188</v>
      </c>
      <c r="Q31" s="115" t="s">
        <v>195</v>
      </c>
      <c r="R31" s="115" t="s">
        <v>164</v>
      </c>
      <c r="S31" s="94">
        <v>234.03</v>
      </c>
      <c r="T31" s="94">
        <v>1</v>
      </c>
      <c r="U31" s="80">
        <f t="shared" ref="U31" si="4">O31*P31*S31*T31</f>
        <v>234.03</v>
      </c>
      <c r="V31" s="25" t="s">
        <v>7</v>
      </c>
    </row>
    <row r="32" spans="1:22" s="8" customFormat="1" ht="57.75" customHeight="1" x14ac:dyDescent="0.25">
      <c r="B32" s="100" t="str">
        <f>B19</f>
        <v>1.1.1.2.</v>
      </c>
      <c r="C32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32" s="99" t="str">
        <f>D19</f>
        <v>P_Ан_25_ЛК150_016963</v>
      </c>
      <c r="E32" s="128" t="s">
        <v>180</v>
      </c>
      <c r="F32" s="112" t="str">
        <f>F19</f>
        <v>КТП-558</v>
      </c>
      <c r="G32" s="102"/>
      <c r="H32" s="112"/>
      <c r="I32" s="102" t="str">
        <f>I19</f>
        <v>2026</v>
      </c>
      <c r="J32" s="22" t="s">
        <v>163</v>
      </c>
      <c r="K32" s="125" t="s">
        <v>166</v>
      </c>
      <c r="L32" s="112"/>
      <c r="M32" s="126"/>
      <c r="N32" s="91" t="s">
        <v>141</v>
      </c>
      <c r="O32" s="112">
        <v>1</v>
      </c>
      <c r="P32" s="131">
        <v>1</v>
      </c>
      <c r="Q32" s="115" t="s">
        <v>190</v>
      </c>
      <c r="R32" s="115" t="s">
        <v>167</v>
      </c>
      <c r="S32" s="94">
        <v>866.6</v>
      </c>
      <c r="T32" s="94">
        <v>1</v>
      </c>
      <c r="U32" s="80">
        <f t="shared" ref="U32:U33" si="5">O32*P32*S32*T32</f>
        <v>866.6</v>
      </c>
      <c r="V32" s="25" t="s">
        <v>7</v>
      </c>
    </row>
    <row r="33" spans="2:22" s="8" customFormat="1" ht="45.75" hidden="1" customHeight="1" x14ac:dyDescent="0.25">
      <c r="B33" s="100" t="str">
        <f>B19</f>
        <v>1.1.1.2.</v>
      </c>
      <c r="C33" s="95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33" s="99" t="str">
        <f>D19</f>
        <v>P_Ан_25_ЛК150_016963</v>
      </c>
      <c r="E33" s="128" t="s">
        <v>180</v>
      </c>
      <c r="F33" s="112" t="str">
        <f>F21</f>
        <v>КТП-558</v>
      </c>
      <c r="G33" s="103" t="s">
        <v>140</v>
      </c>
      <c r="H33" s="112">
        <f>H21</f>
        <v>0</v>
      </c>
      <c r="I33" s="102" t="s">
        <v>158</v>
      </c>
      <c r="J33" s="22" t="s">
        <v>163</v>
      </c>
      <c r="K33" s="125" t="s">
        <v>187</v>
      </c>
      <c r="L33" s="112">
        <f>L19</f>
        <v>0</v>
      </c>
      <c r="M33" s="126">
        <f>M19</f>
        <v>0</v>
      </c>
      <c r="N33" s="91" t="s">
        <v>141</v>
      </c>
      <c r="O33" s="112">
        <v>1</v>
      </c>
      <c r="P33" s="131"/>
      <c r="Q33" s="115" t="s">
        <v>193</v>
      </c>
      <c r="R33" s="115" t="s">
        <v>203</v>
      </c>
      <c r="S33" s="94">
        <v>709.17</v>
      </c>
      <c r="T33" s="94">
        <v>1</v>
      </c>
      <c r="U33" s="80">
        <f t="shared" si="5"/>
        <v>0</v>
      </c>
      <c r="V33" s="25" t="s">
        <v>7</v>
      </c>
    </row>
    <row r="34" spans="2:22" s="6" customFormat="1" ht="31.5" x14ac:dyDescent="0.25">
      <c r="B34" s="12"/>
      <c r="C34" s="14"/>
      <c r="D34" s="13"/>
      <c r="E34" s="18" t="s">
        <v>25</v>
      </c>
      <c r="F34" s="1" t="s">
        <v>7</v>
      </c>
      <c r="G34" s="1" t="s">
        <v>7</v>
      </c>
      <c r="H34" s="1" t="s">
        <v>7</v>
      </c>
      <c r="I34" s="1" t="s">
        <v>7</v>
      </c>
      <c r="J34" s="1" t="s">
        <v>7</v>
      </c>
      <c r="K34" s="1" t="s">
        <v>7</v>
      </c>
      <c r="L34" s="122" t="s">
        <v>7</v>
      </c>
      <c r="M34" s="122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 t="s">
        <v>7</v>
      </c>
      <c r="T34" s="19" t="s">
        <v>7</v>
      </c>
      <c r="U34" s="81">
        <f>SUM(U19:U33)</f>
        <v>8724.1757608200005</v>
      </c>
      <c r="V34" s="19" t="s">
        <v>7</v>
      </c>
    </row>
    <row r="35" spans="2:22" ht="18.75" hidden="1" x14ac:dyDescent="0.25">
      <c r="B35" s="144" t="s">
        <v>73</v>
      </c>
      <c r="C35" s="144"/>
      <c r="D35" s="144"/>
      <c r="E35" s="144"/>
      <c r="F35" s="144"/>
      <c r="G35" s="144"/>
      <c r="H35" s="144"/>
      <c r="I35" s="144"/>
    </row>
    <row r="36" spans="2:22" hidden="1" x14ac:dyDescent="0.25">
      <c r="C36" s="69"/>
      <c r="D36" s="69"/>
      <c r="E36" s="69"/>
      <c r="F36" s="69"/>
      <c r="G36" s="69"/>
      <c r="H36" s="69"/>
      <c r="I36" s="69"/>
    </row>
    <row r="37" spans="2:22" hidden="1" x14ac:dyDescent="0.25">
      <c r="B37" s="69"/>
    </row>
    <row r="38" spans="2:22" s="57" customFormat="1" hidden="1" x14ac:dyDescent="0.25">
      <c r="B38" s="65" t="s">
        <v>42</v>
      </c>
      <c r="C38" s="56"/>
      <c r="D38" s="56"/>
      <c r="E38" s="58"/>
      <c r="F38" s="58"/>
      <c r="G38" s="58"/>
      <c r="H38" s="58"/>
      <c r="I38" s="58"/>
      <c r="J38" s="58"/>
      <c r="K38" s="58"/>
      <c r="L38" s="123"/>
      <c r="M38" s="123"/>
      <c r="N38" s="58"/>
      <c r="O38" s="58"/>
      <c r="P38" s="58"/>
    </row>
    <row r="39" spans="2:22" s="57" customFormat="1" hidden="1" x14ac:dyDescent="0.25">
      <c r="B39" s="59" t="s">
        <v>114</v>
      </c>
      <c r="C39" s="56"/>
      <c r="D39" s="56"/>
      <c r="E39" s="58"/>
      <c r="F39" s="58"/>
      <c r="G39" s="58"/>
      <c r="H39" s="58"/>
      <c r="I39" s="58"/>
      <c r="J39" s="58"/>
      <c r="K39" s="58"/>
      <c r="L39" s="123"/>
      <c r="M39" s="123"/>
      <c r="N39" s="58"/>
      <c r="O39" s="58"/>
      <c r="P39" s="58"/>
    </row>
    <row r="40" spans="2:22" s="57" customFormat="1" hidden="1" x14ac:dyDescent="0.25">
      <c r="B40" s="59" t="s">
        <v>100</v>
      </c>
      <c r="C40" s="56"/>
      <c r="D40" s="56"/>
      <c r="J40" s="58"/>
      <c r="K40" s="58"/>
      <c r="L40" s="123"/>
      <c r="M40" s="123"/>
      <c r="N40" s="58"/>
      <c r="O40" s="58"/>
      <c r="P40" s="58"/>
    </row>
    <row r="41" spans="2:22" s="57" customFormat="1" ht="54" hidden="1" customHeight="1" x14ac:dyDescent="0.25">
      <c r="B41" s="152" t="s">
        <v>39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</row>
    <row r="42" spans="2:22" s="57" customFormat="1" hidden="1" x14ac:dyDescent="0.25">
      <c r="B42" s="154" t="s">
        <v>113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</row>
    <row r="43" spans="2:22" s="57" customFormat="1" hidden="1" x14ac:dyDescent="0.25">
      <c r="B43" s="155" t="s">
        <v>115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</row>
    <row r="44" spans="2:22" s="57" customFormat="1" ht="21" hidden="1" customHeight="1" x14ac:dyDescent="0.25">
      <c r="B44" s="152" t="s">
        <v>139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2" s="57" customFormat="1" ht="18.75" hidden="1" x14ac:dyDescent="0.25">
      <c r="B45" s="59" t="s">
        <v>72</v>
      </c>
      <c r="C45" s="66"/>
      <c r="D45" s="66"/>
      <c r="E45" s="66"/>
      <c r="F45" s="66"/>
      <c r="G45" s="66"/>
      <c r="H45" s="66"/>
      <c r="I45" s="66"/>
      <c r="J45" s="66"/>
      <c r="K45" s="66"/>
      <c r="L45" s="124"/>
      <c r="M45" s="124"/>
      <c r="N45" s="66"/>
      <c r="O45" s="66"/>
      <c r="P45" s="66"/>
      <c r="Q45" s="66"/>
      <c r="R45" s="66"/>
      <c r="S45" s="66"/>
      <c r="T45" s="66"/>
    </row>
    <row r="46" spans="2:22" s="57" customFormat="1" hidden="1" x14ac:dyDescent="0.25">
      <c r="B46" s="59"/>
      <c r="C46" s="152" t="s">
        <v>65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</row>
    <row r="47" spans="2:22" s="57" customFormat="1" hidden="1" x14ac:dyDescent="0.25">
      <c r="B47" s="59"/>
      <c r="C47" s="152" t="s">
        <v>66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</row>
    <row r="48" spans="2:22" s="57" customFormat="1" hidden="1" x14ac:dyDescent="0.25">
      <c r="B48" s="59"/>
      <c r="C48" s="152" t="s">
        <v>67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</row>
    <row r="49" spans="2:21" s="57" customFormat="1" hidden="1" x14ac:dyDescent="0.25">
      <c r="B49" s="59"/>
      <c r="C49" s="152" t="s">
        <v>68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</row>
    <row r="50" spans="2:21" s="57" customFormat="1" hidden="1" x14ac:dyDescent="0.25">
      <c r="B50" s="59"/>
      <c r="C50" s="152" t="s">
        <v>69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</row>
    <row r="51" spans="2:21" s="57" customFormat="1" hidden="1" x14ac:dyDescent="0.25">
      <c r="B51" s="59"/>
      <c r="C51" s="152" t="s">
        <v>70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</row>
    <row r="52" spans="2:21" s="57" customFormat="1" hidden="1" x14ac:dyDescent="0.25">
      <c r="B52" s="59"/>
      <c r="C52" s="152" t="s">
        <v>71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</row>
    <row r="53" spans="2:21" s="57" customFormat="1" hidden="1" x14ac:dyDescent="0.25">
      <c r="B53" s="155" t="s">
        <v>44</v>
      </c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</row>
    <row r="54" spans="2:21" s="57" customFormat="1" ht="36" hidden="1" customHeight="1" x14ac:dyDescent="0.25">
      <c r="B54" s="152" t="s">
        <v>40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57" customFormat="1" hidden="1" x14ac:dyDescent="0.25">
      <c r="B55" s="152" t="s">
        <v>41</v>
      </c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57" customFormat="1" hidden="1" x14ac:dyDescent="0.25">
      <c r="B56" s="152" t="s">
        <v>116</v>
      </c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57" customFormat="1" hidden="1" x14ac:dyDescent="0.25">
      <c r="B57" s="152" t="s">
        <v>117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57" customFormat="1" hidden="1" x14ac:dyDescent="0.25">
      <c r="B58" s="64"/>
      <c r="C58" s="152" t="s">
        <v>78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57" customFormat="1" hidden="1" x14ac:dyDescent="0.25">
      <c r="B59" s="64"/>
      <c r="C59" s="152" t="s">
        <v>77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57" customFormat="1" hidden="1" x14ac:dyDescent="0.25">
      <c r="B60" s="64"/>
      <c r="C60" s="152" t="s">
        <v>79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57" customFormat="1" hidden="1" x14ac:dyDescent="0.25">
      <c r="B61" s="64"/>
      <c r="C61" s="152" t="s">
        <v>80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57" customFormat="1" hidden="1" x14ac:dyDescent="0.25">
      <c r="B62" s="64"/>
      <c r="C62" s="152" t="s">
        <v>81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57" customFormat="1" hidden="1" x14ac:dyDescent="0.25">
      <c r="B63" s="64"/>
      <c r="C63" s="152" t="s">
        <v>82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57" customFormat="1" hidden="1" x14ac:dyDescent="0.25">
      <c r="B64" s="64"/>
      <c r="C64" s="152" t="s">
        <v>83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1" s="57" customFormat="1" hidden="1" x14ac:dyDescent="0.25">
      <c r="B65" s="64"/>
      <c r="C65" s="152" t="s">
        <v>88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57" customFormat="1" hidden="1" x14ac:dyDescent="0.25">
      <c r="B66" s="64"/>
      <c r="C66" s="152" t="s">
        <v>84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57" customFormat="1" hidden="1" x14ac:dyDescent="0.25">
      <c r="B67" s="64"/>
      <c r="C67" s="152" t="s">
        <v>85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</row>
    <row r="68" spans="2:21" s="57" customFormat="1" hidden="1" x14ac:dyDescent="0.25">
      <c r="B68" s="64"/>
      <c r="C68" s="152" t="s">
        <v>86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</row>
    <row r="69" spans="2:21" s="57" customFormat="1" hidden="1" x14ac:dyDescent="0.25">
      <c r="B69" s="64"/>
      <c r="C69" s="152" t="s">
        <v>87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</row>
    <row r="70" spans="2:21" s="57" customFormat="1" hidden="1" x14ac:dyDescent="0.25">
      <c r="B70" s="153" t="s">
        <v>89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57" customFormat="1" hidden="1" x14ac:dyDescent="0.25">
      <c r="B71" s="153" t="s">
        <v>64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57" customFormat="1" hidden="1" x14ac:dyDescent="0.25">
      <c r="B72" s="153" t="s">
        <v>118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</row>
    <row r="73" spans="2:21" s="57" customFormat="1" hidden="1" x14ac:dyDescent="0.25">
      <c r="B73" s="153" t="s">
        <v>119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</row>
    <row r="74" spans="2:21" s="57" customFormat="1" hidden="1" x14ac:dyDescent="0.25">
      <c r="B74" s="153" t="s">
        <v>120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</row>
    <row r="75" spans="2:21" s="57" customFormat="1" hidden="1" x14ac:dyDescent="0.25">
      <c r="B75" s="153" t="s">
        <v>121</v>
      </c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</row>
    <row r="76" spans="2:21" s="60" customFormat="1" ht="35.25" hidden="1" customHeight="1" x14ac:dyDescent="0.25">
      <c r="B76" s="152" t="s">
        <v>122</v>
      </c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</row>
    <row r="77" spans="2:21" s="57" customFormat="1" ht="34.5" hidden="1" customHeight="1" x14ac:dyDescent="0.25">
      <c r="B77" s="152" t="s">
        <v>123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</row>
    <row r="78" spans="2:21" s="57" customFormat="1" x14ac:dyDescent="0.25">
      <c r="B78" s="56"/>
      <c r="C78" s="56"/>
      <c r="D78" s="56"/>
      <c r="E78" s="58"/>
      <c r="F78" s="58"/>
      <c r="G78" s="58"/>
      <c r="H78" s="58"/>
      <c r="I78" s="58"/>
      <c r="J78" s="58"/>
      <c r="K78" s="58"/>
      <c r="L78" s="123"/>
      <c r="M78" s="123"/>
      <c r="N78" s="58"/>
      <c r="O78" s="58"/>
      <c r="P78" s="58"/>
    </row>
  </sheetData>
  <mergeCells count="54">
    <mergeCell ref="B5:V5"/>
    <mergeCell ref="B7:V7"/>
    <mergeCell ref="B9:V9"/>
    <mergeCell ref="B10:V10"/>
    <mergeCell ref="B12:V12"/>
    <mergeCell ref="B6:U6"/>
    <mergeCell ref="C52:T52"/>
    <mergeCell ref="B56:U56"/>
    <mergeCell ref="C58:U58"/>
    <mergeCell ref="C59:U59"/>
    <mergeCell ref="B41:U41"/>
    <mergeCell ref="B42:U42"/>
    <mergeCell ref="B43:U43"/>
    <mergeCell ref="B44:U44"/>
    <mergeCell ref="B53:U53"/>
    <mergeCell ref="C46:T46"/>
    <mergeCell ref="C47:T47"/>
    <mergeCell ref="C48:T48"/>
    <mergeCell ref="C49:T49"/>
    <mergeCell ref="C50:T50"/>
    <mergeCell ref="C51:T51"/>
    <mergeCell ref="B73:U73"/>
    <mergeCell ref="B74:U74"/>
    <mergeCell ref="B75:U75"/>
    <mergeCell ref="B76:U76"/>
    <mergeCell ref="C69:U69"/>
    <mergeCell ref="B77:U77"/>
    <mergeCell ref="B54:U54"/>
    <mergeCell ref="B55:U55"/>
    <mergeCell ref="B70:U70"/>
    <mergeCell ref="B71:U71"/>
    <mergeCell ref="B72:U72"/>
    <mergeCell ref="B57:U57"/>
    <mergeCell ref="C61:U61"/>
    <mergeCell ref="C62:U62"/>
    <mergeCell ref="C63:U63"/>
    <mergeCell ref="C64:U64"/>
    <mergeCell ref="C65:U65"/>
    <mergeCell ref="C66:U66"/>
    <mergeCell ref="C67:U67"/>
    <mergeCell ref="C68:U68"/>
    <mergeCell ref="C60:U60"/>
    <mergeCell ref="V16:V17"/>
    <mergeCell ref="G16:G17"/>
    <mergeCell ref="B35:I3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1">
    <cfRule type="duplicateValues" dxfId="44" priority="43"/>
    <cfRule type="duplicateValues" dxfId="43" priority="44"/>
  </conditionalFormatting>
  <conditionalFormatting sqref="D21">
    <cfRule type="duplicateValues" dxfId="42" priority="45"/>
  </conditionalFormatting>
  <conditionalFormatting sqref="D32">
    <cfRule type="duplicateValues" dxfId="41" priority="40"/>
    <cfRule type="duplicateValues" dxfId="40" priority="41"/>
  </conditionalFormatting>
  <conditionalFormatting sqref="D32">
    <cfRule type="duplicateValues" dxfId="39" priority="42"/>
  </conditionalFormatting>
  <conditionalFormatting sqref="D33">
    <cfRule type="duplicateValues" dxfId="38" priority="37"/>
    <cfRule type="duplicateValues" dxfId="37" priority="38"/>
  </conditionalFormatting>
  <conditionalFormatting sqref="D33">
    <cfRule type="duplicateValues" dxfId="36" priority="39"/>
  </conditionalFormatting>
  <conditionalFormatting sqref="D19">
    <cfRule type="duplicateValues" dxfId="35" priority="31"/>
    <cfRule type="duplicateValues" dxfId="34" priority="32"/>
  </conditionalFormatting>
  <conditionalFormatting sqref="D19">
    <cfRule type="duplicateValues" dxfId="33" priority="33"/>
  </conditionalFormatting>
  <conditionalFormatting sqref="D31">
    <cfRule type="duplicateValues" dxfId="32" priority="25"/>
    <cfRule type="duplicateValues" dxfId="31" priority="26"/>
  </conditionalFormatting>
  <conditionalFormatting sqref="D31">
    <cfRule type="duplicateValues" dxfId="30" priority="27"/>
  </conditionalFormatting>
  <conditionalFormatting sqref="D22:D23">
    <cfRule type="duplicateValues" dxfId="29" priority="22"/>
    <cfRule type="duplicateValues" dxfId="28" priority="23"/>
  </conditionalFormatting>
  <conditionalFormatting sqref="D22:D23">
    <cfRule type="duplicateValues" dxfId="27" priority="24"/>
  </conditionalFormatting>
  <conditionalFormatting sqref="D30">
    <cfRule type="duplicateValues" dxfId="26" priority="19"/>
    <cfRule type="duplicateValues" dxfId="25" priority="20"/>
  </conditionalFormatting>
  <conditionalFormatting sqref="D30">
    <cfRule type="duplicateValues" dxfId="24" priority="21"/>
  </conditionalFormatting>
  <conditionalFormatting sqref="D29">
    <cfRule type="duplicateValues" dxfId="23" priority="16"/>
    <cfRule type="duplicateValues" dxfId="22" priority="17"/>
  </conditionalFormatting>
  <conditionalFormatting sqref="D29">
    <cfRule type="duplicateValues" dxfId="21" priority="18"/>
  </conditionalFormatting>
  <conditionalFormatting sqref="D28">
    <cfRule type="duplicateValues" dxfId="20" priority="13"/>
    <cfRule type="duplicateValues" dxfId="19" priority="14"/>
  </conditionalFormatting>
  <conditionalFormatting sqref="D28">
    <cfRule type="duplicateValues" dxfId="18" priority="15"/>
  </conditionalFormatting>
  <conditionalFormatting sqref="D24">
    <cfRule type="duplicateValues" dxfId="17" priority="10"/>
    <cfRule type="duplicateValues" dxfId="16" priority="11"/>
  </conditionalFormatting>
  <conditionalFormatting sqref="D24">
    <cfRule type="duplicateValues" dxfId="15" priority="12"/>
  </conditionalFormatting>
  <conditionalFormatting sqref="D25 D27">
    <cfRule type="duplicateValues" dxfId="14" priority="7"/>
    <cfRule type="duplicateValues" dxfId="13" priority="8"/>
  </conditionalFormatting>
  <conditionalFormatting sqref="D25 D27">
    <cfRule type="duplicateValues" dxfId="12" priority="9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6">
    <cfRule type="duplicateValues" dxfId="8" priority="1"/>
    <cfRule type="duplicateValues" dxfId="7" priority="2"/>
  </conditionalFormatting>
  <conditionalFormatting sqref="D26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  <ignoredErrors>
    <ignoredError sqref="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J13" sqref="J13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2" t="s">
        <v>161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384" s="6" customFormat="1" x14ac:dyDescent="0.25">
      <c r="B7" s="159" t="s">
        <v>162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6384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6384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0" t="str">
        <f>'20.1'!B19</f>
        <v>1.1.1.2.</v>
      </c>
      <c r="C15" s="95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15" s="99" t="str">
        <f>'20.1'!D19</f>
        <v>P_Ан_25_ЛК150_016963</v>
      </c>
      <c r="E15" s="101" t="s">
        <v>7</v>
      </c>
      <c r="F15" s="101" t="s">
        <v>7</v>
      </c>
      <c r="G15" s="101" t="str">
        <f>'20.1'!F19</f>
        <v>КТП-558</v>
      </c>
      <c r="H15" s="177"/>
      <c r="I15" s="177"/>
      <c r="J15" s="177">
        <v>1</v>
      </c>
      <c r="K15" s="177" t="s">
        <v>225</v>
      </c>
      <c r="L15" s="177" t="s">
        <v>226</v>
      </c>
      <c r="M15" s="178">
        <f>3.645170839*1000</f>
        <v>3645.1708389999999</v>
      </c>
      <c r="N15" s="179">
        <f t="shared" ref="N15" si="0">M15/J15</f>
        <v>3645.1708389999999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3645.1708389999999</v>
      </c>
      <c r="N16" s="46" t="s">
        <v>7</v>
      </c>
      <c r="O16" s="46" t="s">
        <v>7</v>
      </c>
    </row>
    <row r="17" spans="2:16" ht="18.75" hidden="1" x14ac:dyDescent="0.25">
      <c r="B17" s="144" t="s">
        <v>73</v>
      </c>
      <c r="C17" s="144"/>
      <c r="D17" s="144"/>
      <c r="E17" s="144"/>
      <c r="F17" s="144"/>
      <c r="G17" s="144"/>
      <c r="H17" s="144"/>
      <c r="I17" s="14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5" t="s">
        <v>124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2:16" s="27" customFormat="1" ht="15.75" hidden="1" customHeight="1" x14ac:dyDescent="0.25">
      <c r="C23" s="152" t="s">
        <v>45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61"/>
    </row>
    <row r="24" spans="2:16" s="27" customFormat="1" ht="31.5" hidden="1" customHeight="1" x14ac:dyDescent="0.25">
      <c r="C24" s="152" t="s">
        <v>46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61"/>
    </row>
    <row r="25" spans="2:16" s="27" customFormat="1" ht="15.75" hidden="1" customHeight="1" x14ac:dyDescent="0.25">
      <c r="C25" s="152" t="s">
        <v>47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61"/>
    </row>
    <row r="26" spans="2:16" s="27" customFormat="1" ht="15.75" hidden="1" customHeight="1" x14ac:dyDescent="0.25">
      <c r="C26" s="152" t="s">
        <v>48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61"/>
    </row>
    <row r="27" spans="2:16" s="27" customFormat="1" hidden="1" x14ac:dyDescent="0.25">
      <c r="C27" s="152" t="s">
        <v>49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62"/>
    </row>
    <row r="28" spans="2:16" s="27" customFormat="1" hidden="1" x14ac:dyDescent="0.25">
      <c r="C28" s="152" t="s">
        <v>50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62"/>
    </row>
    <row r="29" spans="2:16" s="27" customFormat="1" hidden="1" x14ac:dyDescent="0.25">
      <c r="C29" s="152" t="s">
        <v>51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62"/>
    </row>
    <row r="30" spans="2:16" s="27" customFormat="1" ht="15.75" hidden="1" customHeight="1" x14ac:dyDescent="0.25">
      <c r="C30" s="152" t="s">
        <v>52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61"/>
    </row>
    <row r="31" spans="2:16" s="27" customFormat="1" ht="15.75" hidden="1" customHeight="1" x14ac:dyDescent="0.25">
      <c r="C31" s="152" t="s">
        <v>53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61"/>
    </row>
    <row r="32" spans="2:16" s="27" customFormat="1" hidden="1" x14ac:dyDescent="0.25">
      <c r="C32" s="152" t="s">
        <v>54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62"/>
    </row>
    <row r="33" spans="2:21" s="27" customFormat="1" ht="15.75" hidden="1" customHeight="1" x14ac:dyDescent="0.25">
      <c r="C33" s="152" t="s">
        <v>55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61"/>
    </row>
    <row r="34" spans="2:21" s="27" customFormat="1" ht="60.6" hidden="1" customHeight="1" x14ac:dyDescent="0.25">
      <c r="C34" s="152" t="s">
        <v>56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61"/>
    </row>
    <row r="35" spans="2:21" s="27" customFormat="1" ht="15.75" hidden="1" customHeight="1" x14ac:dyDescent="0.25">
      <c r="C35" s="152" t="s">
        <v>57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61"/>
    </row>
    <row r="36" spans="2:21" s="27" customFormat="1" ht="21.75" hidden="1" customHeight="1" x14ac:dyDescent="0.25">
      <c r="B36" s="152" t="s">
        <v>91</v>
      </c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</row>
    <row r="37" spans="2:21" s="27" customFormat="1" ht="55.5" hidden="1" customHeight="1" x14ac:dyDescent="0.25">
      <c r="B37" s="152" t="s">
        <v>103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2" t="s">
        <v>125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2" t="s">
        <v>92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</row>
    <row r="40" spans="2:21" ht="20.25" hidden="1" customHeight="1" x14ac:dyDescent="0.25">
      <c r="B40" s="152" t="s">
        <v>93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21" hidden="1" x14ac:dyDescent="0.25">
      <c r="B41" s="152" t="s">
        <v>94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2:21" hidden="1" x14ac:dyDescent="0.25">
      <c r="B42" s="152" t="s">
        <v>58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2:21" ht="31.5" hidden="1" customHeight="1" x14ac:dyDescent="0.25">
      <c r="B43" s="163" t="s">
        <v>104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2:21" hidden="1" x14ac:dyDescent="0.25">
      <c r="B44" s="152" t="s">
        <v>59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2:21" ht="32.25" hidden="1" customHeight="1" x14ac:dyDescent="0.25">
      <c r="B45" s="152" t="s">
        <v>126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2:21" ht="36" hidden="1" customHeight="1" x14ac:dyDescent="0.25">
      <c r="B46" s="152" t="s">
        <v>127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J15" sqref="J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2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2" customFormat="1" ht="18.75" x14ac:dyDescent="0.3">
      <c r="B6" s="162" t="s">
        <v>161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6" customFormat="1" ht="15.75" x14ac:dyDescent="0.25">
      <c r="B7" s="159" t="s">
        <v>162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26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2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1" t="s">
        <v>21</v>
      </c>
      <c r="C12" s="141" t="s">
        <v>11</v>
      </c>
      <c r="D12" s="141" t="s">
        <v>10</v>
      </c>
      <c r="E12" s="141" t="s">
        <v>134</v>
      </c>
      <c r="F12" s="141" t="s">
        <v>135</v>
      </c>
      <c r="G12" s="141" t="s">
        <v>33</v>
      </c>
      <c r="H12" s="141"/>
      <c r="I12" s="141"/>
      <c r="J12" s="141"/>
      <c r="K12" s="141"/>
      <c r="L12" s="141" t="s">
        <v>137</v>
      </c>
      <c r="M12" s="141" t="s">
        <v>98</v>
      </c>
      <c r="N12" s="170" t="s">
        <v>32</v>
      </c>
      <c r="O12" s="170" t="s">
        <v>99</v>
      </c>
      <c r="P12" s="168" t="s">
        <v>31</v>
      </c>
      <c r="Q12" s="166" t="s">
        <v>151</v>
      </c>
      <c r="R12" s="166" t="s">
        <v>152</v>
      </c>
      <c r="S12" s="166" t="s">
        <v>153</v>
      </c>
      <c r="T12" s="166" t="s">
        <v>154</v>
      </c>
      <c r="U12" s="166" t="s">
        <v>155</v>
      </c>
      <c r="V12" s="166" t="s">
        <v>156</v>
      </c>
      <c r="W12" s="16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1"/>
      <c r="C13" s="141"/>
      <c r="D13" s="141"/>
      <c r="E13" s="141"/>
      <c r="F13" s="14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1"/>
      <c r="M13" s="141"/>
      <c r="N13" s="170"/>
      <c r="O13" s="170"/>
      <c r="P13" s="168"/>
      <c r="Q13" s="166" t="s">
        <v>142</v>
      </c>
      <c r="R13" s="166" t="s">
        <v>142</v>
      </c>
      <c r="S13" s="166" t="s">
        <v>142</v>
      </c>
      <c r="T13" s="166" t="s">
        <v>142</v>
      </c>
      <c r="U13" s="166" t="s">
        <v>142</v>
      </c>
      <c r="V13" s="166" t="s">
        <v>142</v>
      </c>
      <c r="W13" s="166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100" t="str">
        <f>'20.1'!B19</f>
        <v>1.1.1.2.</v>
      </c>
      <c r="C15" s="95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4-31-25-2367 г. Анапа </v>
      </c>
      <c r="D15" s="99" t="str">
        <f>'20.1'!D19</f>
        <v>P_Ан_25_ЛК150_016963</v>
      </c>
      <c r="E15" s="104">
        <v>2025</v>
      </c>
      <c r="F15" s="104">
        <v>2026</v>
      </c>
      <c r="G15" s="39">
        <f>'20.1'!U34/1000</f>
        <v>8.7241757608199997</v>
      </c>
      <c r="H15" s="39">
        <f>G15*1.2</f>
        <v>10.469010912983999</v>
      </c>
      <c r="I15" s="105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13.994566248148946</v>
      </c>
      <c r="J15" s="39">
        <f>'20.2'!M16/1000</f>
        <v>3.6451708389999999</v>
      </c>
      <c r="K15" s="39">
        <f>I15+J15</f>
        <v>17.639737087148944</v>
      </c>
      <c r="L15" s="105">
        <f>S15</f>
        <v>0.35162716999999999</v>
      </c>
      <c r="M15" s="106">
        <f>K15-L15</f>
        <v>17.288109917148944</v>
      </c>
      <c r="N15" s="105">
        <f>S15</f>
        <v>0.35162716999999999</v>
      </c>
      <c r="O15" s="105">
        <f>H15-N15</f>
        <v>10.117383742983998</v>
      </c>
      <c r="P15" s="139">
        <f>SUM(Q15:W15)</f>
        <v>3.6451708390000004</v>
      </c>
      <c r="Q15" s="137"/>
      <c r="R15" s="138"/>
      <c r="S15" s="139">
        <v>0.35162716999999999</v>
      </c>
      <c r="T15" s="140">
        <v>3.2935436690000004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67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5" t="s">
        <v>133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</row>
    <row r="24" spans="2:23" s="63" customFormat="1" ht="33.75" hidden="1" customHeight="1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52" t="s">
        <v>129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2:23" s="63" customFormat="1" ht="19.5" hidden="1" customHeight="1" x14ac:dyDescent="0.25">
      <c r="B28" s="152" t="s">
        <v>60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52" t="s">
        <v>61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2:23" s="63" customFormat="1" ht="21" hidden="1" customHeight="1" x14ac:dyDescent="0.25">
      <c r="B32" s="152" t="s">
        <v>62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R26" sqref="R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161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162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142</v>
      </c>
      <c r="E12" s="175" t="s">
        <v>142</v>
      </c>
      <c r="F12" s="175" t="s">
        <v>142</v>
      </c>
      <c r="G12" s="175" t="s">
        <v>142</v>
      </c>
      <c r="H12" s="175" t="s">
        <v>142</v>
      </c>
      <c r="I12" s="175" t="s">
        <v>142</v>
      </c>
      <c r="J12" s="72"/>
      <c r="K12" s="78"/>
      <c r="L12" s="78"/>
    </row>
    <row r="13" spans="2:12" ht="18.75" x14ac:dyDescent="0.25">
      <c r="B13" s="175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2" t="s">
        <v>110</v>
      </c>
      <c r="C19" s="152"/>
      <c r="D19" s="152"/>
      <c r="E19" s="152"/>
      <c r="F19" s="152"/>
      <c r="G19" s="152"/>
      <c r="H19" s="152"/>
      <c r="I19" s="152"/>
      <c r="J19" s="15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2026-08-06T08:28:54Z</dcterms:modified>
</cp:coreProperties>
</file>